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J:\$$PROJECTS\40 Repainting Bridges &amp; Towers\40-25-01  (TRC) 2025 Bridge Painting\06 Final Bidding Documents\Addendum No. 2\Attatchments\"/>
    </mc:Choice>
  </mc:AlternateContent>
  <xr:revisionPtr revIDLastSave="0" documentId="13_ncr:1_{B53D6A73-D712-44FB-A295-3F63AA8EFA86}" xr6:coauthVersionLast="47" xr6:coauthVersionMax="47" xr10:uidLastSave="{00000000-0000-0000-0000-000000000000}"/>
  <bookViews>
    <workbookView xWindow="28680" yWindow="-120" windowWidth="29040" windowHeight="15720" xr2:uid="{00000000-000D-0000-FFFF-FFFF00000000}"/>
  </bookViews>
  <sheets>
    <sheet name="Bid Form" sheetId="1" r:id="rId1"/>
  </sheets>
  <definedNames>
    <definedName name="_xlnm.Print_Area" localSheetId="0">'Bid Form'!$A$2:$H$77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 l="1"/>
  <c r="B7" i="1"/>
  <c r="B8" i="1" s="1"/>
  <c r="B9" i="1" s="1"/>
  <c r="B10" i="1" s="1"/>
  <c r="B11" i="1" s="1"/>
  <c r="B12" i="1" s="1"/>
  <c r="B13" i="1" s="1"/>
  <c r="B14" i="1" s="1"/>
  <c r="B15" i="1" s="1"/>
  <c r="B16" i="1" s="1"/>
  <c r="B17" i="1" s="1"/>
  <c r="B18" i="1" s="1"/>
  <c r="B19" i="1" s="1"/>
  <c r="B20" i="1" s="1"/>
  <c r="B21" i="1" s="1"/>
  <c r="B22" i="1" s="1"/>
  <c r="B23" i="1" s="1"/>
  <c r="B24" i="1" s="1"/>
  <c r="B25" i="1" l="1"/>
  <c r="B26" i="1" l="1"/>
  <c r="B27" i="1" l="1"/>
  <c r="B28" i="1" l="1"/>
  <c r="B32" i="1" l="1"/>
  <c r="B33" i="1" s="1"/>
  <c r="B34" i="1" l="1"/>
  <c r="B35" i="1" l="1"/>
  <c r="B36" i="1" l="1"/>
  <c r="B42" i="1" s="1"/>
  <c r="B43" i="1" s="1"/>
  <c r="B44" i="1" s="1"/>
  <c r="B45" i="1" l="1"/>
  <c r="B46" i="1" s="1"/>
  <c r="B51" i="1"/>
  <c r="B52" i="1" s="1"/>
  <c r="B53" i="1" s="1"/>
  <c r="B37" i="1"/>
  <c r="B54" i="1" l="1"/>
  <c r="B55" i="1" s="1"/>
  <c r="B60" i="1"/>
  <c r="B61" i="1" s="1"/>
  <c r="B62" i="1" s="1"/>
  <c r="B63" i="1" s="1"/>
  <c r="B64" i="1" s="1"/>
</calcChain>
</file>

<file path=xl/sharedStrings.xml><?xml version="1.0" encoding="utf-8"?>
<sst xmlns="http://schemas.openxmlformats.org/spreadsheetml/2006/main" count="122" uniqueCount="61">
  <si>
    <t>Ref. No.</t>
  </si>
  <si>
    <t>Item No.</t>
  </si>
  <si>
    <t>Item Description</t>
  </si>
  <si>
    <t>Approx. Quantity</t>
  </si>
  <si>
    <t>Unit</t>
  </si>
  <si>
    <t>Unit Cost</t>
  </si>
  <si>
    <t>PREMIUM FOR CONTRACT PERFORMANCE BOND AND PAYMENT BOND</t>
  </si>
  <si>
    <t>LUMP</t>
  </si>
  <si>
    <t>SP 614</t>
  </si>
  <si>
    <t>MOBILIZATION</t>
  </si>
  <si>
    <t>TOTAL - GENERAL</t>
  </si>
  <si>
    <t>TOTAL - STRUCTURE</t>
  </si>
  <si>
    <t>BID SUMMARY</t>
  </si>
  <si>
    <t>(Sum in words)_____________________________________________________________________________________________DOLLARS</t>
  </si>
  <si>
    <t>The total amount of the preceding Bid, based upon the approximate quantities given above, and the Unit Prices and Lump Sum offered by the undersigned, amounts to the sum of:</t>
  </si>
  <si>
    <t>Item No.'s that do not have an IB or SP designation are items drawn from the 2023 ODOT CMS.  Bidders should refer to the 2023 ODOT CMS for information and guidance concerning these items.</t>
  </si>
  <si>
    <t>SP 614ZP</t>
  </si>
  <si>
    <t>SPECIAL</t>
  </si>
  <si>
    <t>ZONE PERSON WITH ZONE VEHICLE</t>
  </si>
  <si>
    <t>EACH</t>
  </si>
  <si>
    <t>MILE</t>
  </si>
  <si>
    <t>IB. ART. 6</t>
  </si>
  <si>
    <t>CLEARING AND GRUBBING, AS PER PLAN</t>
  </si>
  <si>
    <t>MAINTAINING TRAFFIC, AS PER PLAN</t>
  </si>
  <si>
    <t>LAW ENFORCEMENT OFFICER WITH PATROL CAR FOR ASSISTANCE</t>
  </si>
  <si>
    <t>WORK ZONE IMPACT ATTENUATOR, 24" WIDE HAZARDS, (UNIDIRECTIONAL)</t>
  </si>
  <si>
    <t>WORK ZONE CENTER LINE, 740.06, TYPE 1</t>
  </si>
  <si>
    <t>WORK ZONE EDGE LINE, 740.06, TYPE 1 (WHITE)</t>
  </si>
  <si>
    <t>WORK ZONE EDGE LINE, 740.06, TYPE 1 (YELLOW)</t>
  </si>
  <si>
    <t>WORK ZONE DOTTED LINE, 740.06, TYPE 1 (WHITE)</t>
  </si>
  <si>
    <t>WORK ZONE STOP LINE, 740.06, TYPE 1</t>
  </si>
  <si>
    <t>BARRIER REFLECTOR, TYPE 1, ONE WAY</t>
  </si>
  <si>
    <t>OBJECT MARKER, ONE WAY</t>
  </si>
  <si>
    <t>PORTABLE CHANGEABLE MESSAGE SIGN, AS PER PLAN</t>
  </si>
  <si>
    <t>PORTABLE BARRIER, UNANCHORED</t>
  </si>
  <si>
    <t>REMOVAL OF OVERHEAD MOUNTED SIGN AND REERECTION</t>
  </si>
  <si>
    <t>EDGE LINE, 4", TYPE 1</t>
  </si>
  <si>
    <t>LANE LINE, 4", TYPE 1</t>
  </si>
  <si>
    <t>CENTER LINE, TYPE 1</t>
  </si>
  <si>
    <t>DOTTED LINE, 4", TYPE 1</t>
  </si>
  <si>
    <t>HOURS</t>
  </si>
  <si>
    <t>FT</t>
  </si>
  <si>
    <t>SNMT</t>
  </si>
  <si>
    <t>SF</t>
  </si>
  <si>
    <t>SURFACE PREPARATION OF EXISTING STEEL, SYSTEM OZEU</t>
  </si>
  <si>
    <t>FIELD PAINTING OF EXISTING STEEL, PRIME COAT, SYSTEM OZEU</t>
  </si>
  <si>
    <t>FIELD PAINTING OF EXISTING STEEL, INTERMEDIATE COAT, SYSTEM OZEU</t>
  </si>
  <si>
    <t>FIELD PAINTING OF EXISTING STEEL, FINISH COAT, SYSTEM OZEU</t>
  </si>
  <si>
    <t>GRINDING FINS, TEARS, AND SLIVERS</t>
  </si>
  <si>
    <t>FINAL INSPECTION REPAIR</t>
  </si>
  <si>
    <t>REMEDIATION OF CHLORIDES</t>
  </si>
  <si>
    <t>THE BID, FOR CONTRACT No. 40-25-01 OF UNIT PRICE EXTENSIONS IS ALL LABOR, EQUIPMENT AND MATERIALS, FOR THE SUM OF:</t>
  </si>
  <si>
    <t>TOTAL BASE BID (INCLUDES REF. NO. 1 THRU REF. NO. 47)   -----------------------------------------------&gt;</t>
  </si>
  <si>
    <t>Extended Bid Amount</t>
  </si>
  <si>
    <t>PROJECT NO. 40-25-01</t>
  </si>
  <si>
    <t>ESTIMATED QUANTITIES WORKSHEET</t>
  </si>
  <si>
    <t>PAINTING OF STRUCTURE - OHIO TURNPIKE OVER QUARRY ROAD - MP 138.0 (LOCATION 1) (Ref. Nos. 24 - 29)</t>
  </si>
  <si>
    <t>PAINTING OF STRUCTURE - OHIO TURNPIKE RAMP OVER SR 57 - MP 145.1 RAMP (LOCATION 2) (Ref. Nos. 30 - 35)</t>
  </si>
  <si>
    <t>PAINTING OF STRUCTURE - OHIO TURNPIKE OVER SR 57 - MP 145.1 (LOCATION 3) (Ref. Nos. 36 - 41)</t>
  </si>
  <si>
    <t>PAINTING OF STRUCTURE - OHIO TURNPIKE OVER EASTLAND ROAD - MP 160.4 (LOCATION 4&amp;5) (Ref. Nos. 42 - 47)</t>
  </si>
  <si>
    <t>WORK ZONE IMPACT ATTENUATOR, 24" WIDE HAZARDS, (BIDIRECTIONAL)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</si>
</sst>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
      <sz val="10"/>
      <name val="Arial"/>
      <family val="2"/>
    </font>
    <font>
      <sz val="12"/>
      <color rgb="FF000000"/>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8" fillId="0" borderId="0" applyFont="0" applyFill="0" applyBorder="0" applyAlignment="0" applyProtection="0"/>
    <xf numFmtId="0" fontId="8" fillId="0" borderId="0"/>
  </cellStyleXfs>
  <cellXfs count="76">
    <xf numFmtId="0" fontId="0" fillId="0" borderId="0" xfId="0"/>
    <xf numFmtId="0" fontId="3" fillId="0" borderId="0" xfId="0" applyFont="1"/>
    <xf numFmtId="0" fontId="2" fillId="0" borderId="0" xfId="0" applyFont="1"/>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44" fontId="3" fillId="0" borderId="14" xfId="0" applyNumberFormat="1" applyFont="1" applyBorder="1"/>
    <xf numFmtId="0" fontId="3" fillId="0" borderId="15" xfId="0" applyFont="1" applyBorder="1" applyAlignment="1">
      <alignment horizontal="center"/>
    </xf>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7" fillId="0" borderId="0" xfId="0" applyFont="1" applyAlignment="1">
      <alignment horizontal="right" vertical="center"/>
    </xf>
    <xf numFmtId="0" fontId="0" fillId="3" borderId="19" xfId="0" applyFill="1" applyBorder="1" applyAlignment="1">
      <alignment vertical="center" wrapText="1"/>
    </xf>
    <xf numFmtId="164" fontId="0" fillId="0" borderId="19" xfId="0" applyNumberFormat="1" applyBorder="1" applyAlignment="1">
      <alignment horizontal="center" vertical="center" wrapText="1"/>
    </xf>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44" fontId="3" fillId="0" borderId="21" xfId="0" applyNumberFormat="1" applyFont="1" applyBorder="1"/>
    <xf numFmtId="44" fontId="3" fillId="0" borderId="20" xfId="0" applyNumberFormat="1" applyFont="1" applyBorder="1"/>
    <xf numFmtId="1" fontId="3" fillId="0" borderId="14" xfId="0" applyNumberFormat="1" applyFont="1" applyBorder="1" applyAlignment="1">
      <alignment horizontal="center"/>
    </xf>
    <xf numFmtId="0" fontId="3" fillId="0" borderId="12" xfId="0" applyFont="1" applyBorder="1"/>
    <xf numFmtId="0" fontId="3" fillId="0" borderId="22" xfId="0" applyFont="1" applyBorder="1" applyAlignment="1">
      <alignment horizontal="center"/>
    </xf>
    <xf numFmtId="44" fontId="3" fillId="0" borderId="22" xfId="0" applyNumberFormat="1" applyFont="1" applyBorder="1"/>
    <xf numFmtId="44" fontId="3" fillId="0" borderId="15" xfId="0" applyNumberFormat="1" applyFont="1" applyBorder="1"/>
    <xf numFmtId="44" fontId="3" fillId="0" borderId="23" xfId="0" applyNumberFormat="1" applyFont="1" applyBorder="1"/>
    <xf numFmtId="44" fontId="3" fillId="0" borderId="5" xfId="0" applyNumberFormat="1" applyFont="1" applyBorder="1"/>
    <xf numFmtId="44" fontId="3" fillId="0" borderId="6" xfId="0" applyNumberFormat="1" applyFont="1" applyBorder="1"/>
    <xf numFmtId="0" fontId="4" fillId="0" borderId="11" xfId="0" applyFont="1" applyBorder="1" applyAlignment="1">
      <alignment horizontal="center" vertical="center" wrapText="1"/>
    </xf>
    <xf numFmtId="0" fontId="4" fillId="0" borderId="24" xfId="0" applyFont="1" applyBorder="1" applyAlignment="1">
      <alignment horizontal="left" vertical="center" wrapText="1"/>
    </xf>
    <xf numFmtId="1" fontId="9" fillId="0" borderId="11" xfId="0" applyNumberFormat="1" applyFont="1" applyBorder="1" applyAlignment="1">
      <alignment horizontal="center" vertical="center" shrinkToFit="1"/>
    </xf>
    <xf numFmtId="0" fontId="3" fillId="0" borderId="25" xfId="0" applyFont="1" applyBorder="1" applyAlignment="1">
      <alignment horizontal="center"/>
    </xf>
    <xf numFmtId="0" fontId="4" fillId="0" borderId="11" xfId="0" applyFont="1" applyBorder="1" applyAlignment="1">
      <alignment horizontal="left" vertical="center" wrapText="1"/>
    </xf>
    <xf numFmtId="1" fontId="3" fillId="0" borderId="11" xfId="0" applyNumberFormat="1" applyFont="1" applyBorder="1" applyAlignment="1">
      <alignment horizontal="center"/>
    </xf>
    <xf numFmtId="0" fontId="4" fillId="0" borderId="14" xfId="0" applyFont="1" applyBorder="1" applyAlignment="1">
      <alignment horizontal="center" vertical="center" wrapText="1"/>
    </xf>
    <xf numFmtId="0" fontId="4" fillId="0" borderId="14" xfId="0" applyFont="1" applyBorder="1" applyAlignment="1">
      <alignment horizontal="left" vertical="center" wrapText="1"/>
    </xf>
    <xf numFmtId="2" fontId="3" fillId="0" borderId="15" xfId="0" applyNumberFormat="1" applyFont="1" applyBorder="1" applyAlignment="1">
      <alignment horizontal="center"/>
    </xf>
    <xf numFmtId="2" fontId="3" fillId="0" borderId="11" xfId="0" applyNumberFormat="1" applyFont="1" applyBorder="1" applyAlignment="1">
      <alignment horizont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3" fillId="0" borderId="5" xfId="0" applyFont="1" applyBorder="1" applyAlignment="1">
      <alignment horizontal="center"/>
    </xf>
    <xf numFmtId="0" fontId="3" fillId="0" borderId="26" xfId="0" applyFont="1" applyBorder="1" applyAlignment="1">
      <alignment horizontal="center"/>
    </xf>
    <xf numFmtId="3" fontId="3" fillId="0" borderId="11" xfId="0" applyNumberFormat="1" applyFont="1" applyBorder="1" applyAlignment="1">
      <alignment horizontal="center"/>
    </xf>
    <xf numFmtId="164" fontId="0" fillId="0" borderId="0" xfId="0" applyNumberFormat="1" applyAlignment="1">
      <alignment horizontal="center" vertical="center" wrapText="1"/>
    </xf>
    <xf numFmtId="0" fontId="0" fillId="0" borderId="0" xfId="0" applyAlignment="1">
      <alignment vertical="center" wrapText="1"/>
    </xf>
    <xf numFmtId="44" fontId="3" fillId="0" borderId="28" xfId="0" applyNumberFormat="1" applyFont="1" applyBorder="1"/>
    <xf numFmtId="0" fontId="3" fillId="4" borderId="21" xfId="0" applyFont="1" applyFill="1" applyBorder="1" applyAlignment="1">
      <alignment horizontal="center"/>
    </xf>
    <xf numFmtId="0" fontId="3" fillId="4" borderId="11" xfId="0" applyFont="1" applyFill="1" applyBorder="1" applyAlignment="1">
      <alignment horizontal="center"/>
    </xf>
    <xf numFmtId="3" fontId="3" fillId="4" borderId="11" xfId="0" applyNumberFormat="1" applyFont="1" applyFill="1" applyBorder="1" applyAlignment="1">
      <alignment horizontal="center"/>
    </xf>
    <xf numFmtId="0" fontId="6" fillId="0" borderId="16" xfId="0" applyFont="1" applyBorder="1" applyAlignment="1">
      <alignment horizontal="left" wrapText="1"/>
    </xf>
    <xf numFmtId="0" fontId="6" fillId="0" borderId="17" xfId="0" applyFont="1" applyBorder="1" applyAlignment="1">
      <alignment horizontal="left" wrapText="1"/>
    </xf>
    <xf numFmtId="0" fontId="6" fillId="0" borderId="18" xfId="0" applyFont="1" applyBorder="1" applyAlignment="1">
      <alignment horizontal="left"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2" fillId="0" borderId="0" xfId="0" applyFont="1" applyAlignment="1">
      <alignment horizontal="left" vertical="center"/>
    </xf>
    <xf numFmtId="164" fontId="3" fillId="0" borderId="16" xfId="0" applyNumberFormat="1"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2" fillId="0" borderId="0" xfId="0" applyFont="1" applyAlignment="1">
      <alignment horizontal="center"/>
    </xf>
    <xf numFmtId="0" fontId="2" fillId="0" borderId="27" xfId="0" applyFont="1" applyBorder="1" applyAlignment="1">
      <alignment horizontal="center"/>
    </xf>
    <xf numFmtId="0" fontId="2" fillId="0" borderId="2"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2" fillId="0" borderId="6" xfId="0" applyFont="1" applyBorder="1" applyAlignment="1">
      <alignment horizontal="center" wrapText="1"/>
    </xf>
    <xf numFmtId="0" fontId="2" fillId="0" borderId="1" xfId="0" applyFont="1" applyBorder="1" applyAlignment="1">
      <alignment horizontal="center" wrapText="1"/>
    </xf>
    <xf numFmtId="0" fontId="2" fillId="0" borderId="4" xfId="0" applyFont="1" applyBorder="1" applyAlignment="1">
      <alignment horizontal="center" wrapText="1"/>
    </xf>
    <xf numFmtId="0" fontId="4" fillId="4" borderId="24" xfId="0" applyFont="1" applyFill="1" applyBorder="1" applyAlignment="1">
      <alignment horizontal="left" vertical="center" wrapText="1"/>
    </xf>
  </cellXfs>
  <cellStyles count="7">
    <cellStyle name="Comma 2" xfId="5" xr:uid="{50737EC4-22DE-4FBF-9467-F5A6E5FBB5D8}"/>
    <cellStyle name="Currency 2" xfId="1" xr:uid="{00000000-0005-0000-0000-000000000000}"/>
    <cellStyle name="Normal" xfId="0" builtinId="0"/>
    <cellStyle name="Normal 2" xfId="2" xr:uid="{00000000-0005-0000-0000-000002000000}"/>
    <cellStyle name="Normal 2 2" xfId="6" xr:uid="{43C41537-7122-4D8A-8F86-44303CF3E7C1}"/>
    <cellStyle name="Normal 3"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88"/>
  <sheetViews>
    <sheetView tabSelected="1" zoomScale="75" zoomScaleNormal="75" zoomScaleSheetLayoutView="75" workbookViewId="0">
      <selection activeCell="O15" sqref="O15"/>
    </sheetView>
  </sheetViews>
  <sheetFormatPr defaultRowHeight="15.75" x14ac:dyDescent="0.25"/>
  <cols>
    <col min="1" max="1" width="3.85546875" style="1" customWidth="1"/>
    <col min="2" max="2" width="8.7109375" style="1" customWidth="1"/>
    <col min="3" max="3" width="13.5703125" style="1" customWidth="1"/>
    <col min="4" max="4" width="123.140625" style="1" customWidth="1"/>
    <col min="5" max="6" width="10.5703125" style="1" customWidth="1"/>
    <col min="7" max="7" width="16.7109375" style="1" customWidth="1"/>
    <col min="8" max="8" width="18.28515625" style="1" customWidth="1"/>
  </cols>
  <sheetData>
    <row r="1" spans="2:8" x14ac:dyDescent="0.25">
      <c r="B1" s="67" t="s">
        <v>54</v>
      </c>
      <c r="C1" s="67"/>
      <c r="D1" s="67"/>
      <c r="E1" s="67"/>
      <c r="F1" s="67"/>
      <c r="G1" s="67"/>
      <c r="H1" s="67"/>
    </row>
    <row r="2" spans="2:8" ht="18" customHeight="1" thickBot="1" x14ac:dyDescent="0.3">
      <c r="B2" s="68" t="s">
        <v>55</v>
      </c>
      <c r="C2" s="68"/>
      <c r="D2" s="68"/>
      <c r="E2" s="68"/>
      <c r="F2" s="68"/>
      <c r="G2" s="68"/>
      <c r="H2" s="68"/>
    </row>
    <row r="3" spans="2:8" ht="18" customHeight="1" x14ac:dyDescent="0.25">
      <c r="B3" s="73" t="s">
        <v>0</v>
      </c>
      <c r="C3" s="69" t="s">
        <v>1</v>
      </c>
      <c r="D3" s="69" t="s">
        <v>2</v>
      </c>
      <c r="E3" s="69" t="s">
        <v>3</v>
      </c>
      <c r="F3" s="69" t="s">
        <v>4</v>
      </c>
      <c r="G3" s="69" t="s">
        <v>5</v>
      </c>
      <c r="H3" s="71" t="s">
        <v>53</v>
      </c>
    </row>
    <row r="4" spans="2:8" ht="18" customHeight="1" thickBot="1" x14ac:dyDescent="0.3">
      <c r="B4" s="74"/>
      <c r="C4" s="70"/>
      <c r="D4" s="70"/>
      <c r="E4" s="70"/>
      <c r="F4" s="70"/>
      <c r="G4" s="70"/>
      <c r="H4" s="72"/>
    </row>
    <row r="5" spans="2:8" ht="18" customHeight="1" x14ac:dyDescent="0.25">
      <c r="B5" s="3"/>
      <c r="C5" s="4"/>
      <c r="D5" s="5" t="str">
        <f>"GENERAL (Ref. Nos. "&amp;B6&amp;" - "&amp;B28&amp;")"</f>
        <v>GENERAL (Ref. Nos. 1 - 23)</v>
      </c>
      <c r="E5" s="4"/>
      <c r="F5" s="4"/>
      <c r="G5" s="4"/>
      <c r="H5" s="6"/>
    </row>
    <row r="6" spans="2:8" ht="18" customHeight="1" x14ac:dyDescent="0.25">
      <c r="B6" s="7">
        <v>1</v>
      </c>
      <c r="C6" s="36" t="s">
        <v>21</v>
      </c>
      <c r="D6" s="37" t="s">
        <v>6</v>
      </c>
      <c r="E6" s="14">
        <v>1</v>
      </c>
      <c r="F6" s="36" t="s">
        <v>7</v>
      </c>
      <c r="G6" s="10"/>
      <c r="H6" s="11"/>
    </row>
    <row r="7" spans="2:8" ht="18" customHeight="1" x14ac:dyDescent="0.25">
      <c r="B7" s="7">
        <f>B6+1</f>
        <v>2</v>
      </c>
      <c r="C7" s="38">
        <v>202</v>
      </c>
      <c r="D7" s="37" t="s">
        <v>22</v>
      </c>
      <c r="E7" s="8">
        <v>1</v>
      </c>
      <c r="F7" s="36" t="s">
        <v>7</v>
      </c>
      <c r="G7" s="10"/>
      <c r="H7" s="11"/>
    </row>
    <row r="8" spans="2:8" ht="18" customHeight="1" x14ac:dyDescent="0.25">
      <c r="B8" s="7">
        <f t="shared" ref="B8:B28" si="0">B7+1</f>
        <v>3</v>
      </c>
      <c r="C8" s="36" t="s">
        <v>8</v>
      </c>
      <c r="D8" s="37" t="s">
        <v>23</v>
      </c>
      <c r="E8" s="8">
        <v>1</v>
      </c>
      <c r="F8" s="36" t="s">
        <v>7</v>
      </c>
      <c r="G8" s="10"/>
      <c r="H8" s="11"/>
    </row>
    <row r="9" spans="2:8" ht="18" customHeight="1" x14ac:dyDescent="0.25">
      <c r="B9" s="7">
        <f t="shared" si="0"/>
        <v>4</v>
      </c>
      <c r="C9" s="36" t="s">
        <v>16</v>
      </c>
      <c r="D9" s="37" t="s">
        <v>18</v>
      </c>
      <c r="E9" s="50">
        <v>2160</v>
      </c>
      <c r="F9" s="36" t="s">
        <v>40</v>
      </c>
      <c r="G9" s="10"/>
      <c r="H9" s="11"/>
    </row>
    <row r="10" spans="2:8" ht="18" customHeight="1" x14ac:dyDescent="0.25">
      <c r="B10" s="7">
        <f t="shared" si="0"/>
        <v>5</v>
      </c>
      <c r="C10" s="36">
        <v>614</v>
      </c>
      <c r="D10" s="37" t="s">
        <v>24</v>
      </c>
      <c r="E10" s="8">
        <v>400</v>
      </c>
      <c r="F10" s="36" t="s">
        <v>40</v>
      </c>
      <c r="G10" s="10"/>
      <c r="H10" s="11"/>
    </row>
    <row r="11" spans="2:8" ht="18" customHeight="1" x14ac:dyDescent="0.25">
      <c r="B11" s="7">
        <f t="shared" si="0"/>
        <v>6</v>
      </c>
      <c r="C11" s="38">
        <v>614</v>
      </c>
      <c r="D11" s="37" t="s">
        <v>25</v>
      </c>
      <c r="E11" s="8">
        <v>8</v>
      </c>
      <c r="F11" s="36" t="s">
        <v>19</v>
      </c>
      <c r="G11" s="10"/>
      <c r="H11" s="11"/>
    </row>
    <row r="12" spans="2:8" ht="18" customHeight="1" x14ac:dyDescent="0.25">
      <c r="B12" s="7">
        <f t="shared" si="0"/>
        <v>7</v>
      </c>
      <c r="C12" s="38">
        <v>614</v>
      </c>
      <c r="D12" s="75" t="s">
        <v>60</v>
      </c>
      <c r="E12" s="54">
        <v>8</v>
      </c>
      <c r="F12" s="36" t="s">
        <v>19</v>
      </c>
      <c r="G12" s="26"/>
      <c r="H12" s="27"/>
    </row>
    <row r="13" spans="2:8" ht="18" customHeight="1" x14ac:dyDescent="0.25">
      <c r="B13" s="7">
        <f t="shared" si="0"/>
        <v>8</v>
      </c>
      <c r="C13" s="38">
        <v>614</v>
      </c>
      <c r="D13" s="37" t="s">
        <v>26</v>
      </c>
      <c r="E13" s="30">
        <v>0.45</v>
      </c>
      <c r="F13" s="36" t="s">
        <v>20</v>
      </c>
      <c r="G13" s="31"/>
      <c r="H13" s="11"/>
    </row>
    <row r="14" spans="2:8" ht="18" customHeight="1" x14ac:dyDescent="0.25">
      <c r="B14" s="7">
        <f t="shared" si="0"/>
        <v>9</v>
      </c>
      <c r="C14" s="38">
        <v>614</v>
      </c>
      <c r="D14" s="37" t="s">
        <v>27</v>
      </c>
      <c r="E14" s="44">
        <v>1.0999999999999999</v>
      </c>
      <c r="F14" s="36" t="s">
        <v>20</v>
      </c>
      <c r="G14" s="32"/>
      <c r="H14" s="33"/>
    </row>
    <row r="15" spans="2:8" ht="18" customHeight="1" x14ac:dyDescent="0.25">
      <c r="B15" s="7">
        <f t="shared" si="0"/>
        <v>10</v>
      </c>
      <c r="C15" s="38">
        <v>614</v>
      </c>
      <c r="D15" s="37" t="s">
        <v>28</v>
      </c>
      <c r="E15" s="45">
        <v>0.6</v>
      </c>
      <c r="F15" s="36" t="s">
        <v>20</v>
      </c>
      <c r="G15" s="10"/>
      <c r="H15" s="11"/>
    </row>
    <row r="16" spans="2:8" ht="18" customHeight="1" x14ac:dyDescent="0.25">
      <c r="B16" s="7">
        <f t="shared" si="0"/>
        <v>11</v>
      </c>
      <c r="C16" s="38">
        <v>614</v>
      </c>
      <c r="D16" s="37" t="s">
        <v>29</v>
      </c>
      <c r="E16" s="8">
        <v>0.25</v>
      </c>
      <c r="F16" s="36" t="s">
        <v>20</v>
      </c>
      <c r="G16" s="10"/>
      <c r="H16" s="11"/>
    </row>
    <row r="17" spans="2:8" ht="18" customHeight="1" x14ac:dyDescent="0.25">
      <c r="B17" s="7">
        <f t="shared" si="0"/>
        <v>12</v>
      </c>
      <c r="C17" s="38">
        <v>614</v>
      </c>
      <c r="D17" s="37" t="s">
        <v>30</v>
      </c>
      <c r="E17" s="8">
        <v>74</v>
      </c>
      <c r="F17" s="36" t="s">
        <v>41</v>
      </c>
      <c r="G17" s="10"/>
      <c r="H17" s="11"/>
    </row>
    <row r="18" spans="2:8" ht="18" customHeight="1" x14ac:dyDescent="0.25">
      <c r="B18" s="7">
        <f t="shared" si="0"/>
        <v>13</v>
      </c>
      <c r="C18" s="38">
        <v>614</v>
      </c>
      <c r="D18" s="37" t="s">
        <v>31</v>
      </c>
      <c r="E18" s="55">
        <v>61</v>
      </c>
      <c r="F18" s="36" t="s">
        <v>19</v>
      </c>
      <c r="G18" s="10"/>
      <c r="H18" s="11"/>
    </row>
    <row r="19" spans="2:8" ht="18" customHeight="1" x14ac:dyDescent="0.25">
      <c r="B19" s="7">
        <f t="shared" si="0"/>
        <v>14</v>
      </c>
      <c r="C19" s="38">
        <v>614</v>
      </c>
      <c r="D19" s="37" t="s">
        <v>32</v>
      </c>
      <c r="E19" s="55">
        <v>61</v>
      </c>
      <c r="F19" s="36" t="s">
        <v>19</v>
      </c>
      <c r="G19" s="10"/>
      <c r="H19" s="11"/>
    </row>
    <row r="20" spans="2:8" ht="18" customHeight="1" x14ac:dyDescent="0.25">
      <c r="B20" s="7">
        <f t="shared" si="0"/>
        <v>15</v>
      </c>
      <c r="C20" s="38">
        <v>614</v>
      </c>
      <c r="D20" s="37" t="s">
        <v>33</v>
      </c>
      <c r="E20" s="8">
        <v>6</v>
      </c>
      <c r="F20" s="36" t="s">
        <v>42</v>
      </c>
      <c r="G20" s="10"/>
      <c r="H20" s="11"/>
    </row>
    <row r="21" spans="2:8" ht="18" customHeight="1" x14ac:dyDescent="0.25">
      <c r="B21" s="7">
        <f t="shared" si="0"/>
        <v>16</v>
      </c>
      <c r="C21" s="38">
        <v>622</v>
      </c>
      <c r="D21" s="37" t="s">
        <v>34</v>
      </c>
      <c r="E21" s="56">
        <v>2960</v>
      </c>
      <c r="F21" s="36" t="s">
        <v>41</v>
      </c>
      <c r="G21" s="10"/>
      <c r="H21" s="11"/>
    </row>
    <row r="22" spans="2:8" ht="18" customHeight="1" x14ac:dyDescent="0.25">
      <c r="B22" s="7">
        <f t="shared" si="0"/>
        <v>17</v>
      </c>
      <c r="C22" s="38">
        <v>624</v>
      </c>
      <c r="D22" s="37" t="s">
        <v>9</v>
      </c>
      <c r="E22" s="8">
        <v>1</v>
      </c>
      <c r="F22" s="36" t="s">
        <v>7</v>
      </c>
      <c r="G22" s="10"/>
      <c r="H22" s="11"/>
    </row>
    <row r="23" spans="2:8" ht="18" customHeight="1" x14ac:dyDescent="0.25">
      <c r="B23" s="7">
        <f t="shared" si="0"/>
        <v>18</v>
      </c>
      <c r="C23" s="38">
        <v>630</v>
      </c>
      <c r="D23" s="37" t="s">
        <v>35</v>
      </c>
      <c r="E23" s="8">
        <v>6</v>
      </c>
      <c r="F23" s="36" t="s">
        <v>19</v>
      </c>
      <c r="G23" s="10"/>
      <c r="H23" s="11"/>
    </row>
    <row r="24" spans="2:8" ht="18" customHeight="1" x14ac:dyDescent="0.25">
      <c r="B24" s="7">
        <f t="shared" si="0"/>
        <v>19</v>
      </c>
      <c r="C24" s="38">
        <v>642</v>
      </c>
      <c r="D24" s="37" t="s">
        <v>38</v>
      </c>
      <c r="E24" s="45">
        <v>0.8</v>
      </c>
      <c r="F24" s="36" t="s">
        <v>20</v>
      </c>
      <c r="G24" s="10"/>
      <c r="H24" s="11"/>
    </row>
    <row r="25" spans="2:8" ht="18" customHeight="1" x14ac:dyDescent="0.25">
      <c r="B25" s="7">
        <f t="shared" si="0"/>
        <v>20</v>
      </c>
      <c r="C25" s="38">
        <v>642</v>
      </c>
      <c r="D25" s="37" t="s">
        <v>36</v>
      </c>
      <c r="E25" s="8">
        <v>3</v>
      </c>
      <c r="F25" s="36" t="s">
        <v>20</v>
      </c>
      <c r="G25" s="10"/>
      <c r="H25" s="11"/>
    </row>
    <row r="26" spans="2:8" ht="18" customHeight="1" x14ac:dyDescent="0.25">
      <c r="B26" s="7">
        <f t="shared" si="0"/>
        <v>21</v>
      </c>
      <c r="C26" s="38">
        <v>642</v>
      </c>
      <c r="D26" s="37" t="s">
        <v>37</v>
      </c>
      <c r="E26" s="8">
        <v>1</v>
      </c>
      <c r="F26" s="36" t="s">
        <v>20</v>
      </c>
      <c r="G26" s="10"/>
      <c r="H26" s="11"/>
    </row>
    <row r="27" spans="2:8" ht="18" customHeight="1" x14ac:dyDescent="0.25">
      <c r="B27" s="7">
        <f t="shared" si="0"/>
        <v>22</v>
      </c>
      <c r="C27" s="38">
        <v>642</v>
      </c>
      <c r="D27" s="40" t="s">
        <v>39</v>
      </c>
      <c r="E27" s="41">
        <v>900</v>
      </c>
      <c r="F27" s="36" t="s">
        <v>41</v>
      </c>
      <c r="G27" s="10"/>
      <c r="H27" s="11"/>
    </row>
    <row r="28" spans="2:8" ht="18" customHeight="1" thickBot="1" x14ac:dyDescent="0.3">
      <c r="B28" s="39">
        <f t="shared" si="0"/>
        <v>23</v>
      </c>
      <c r="C28" s="46" t="s">
        <v>17</v>
      </c>
      <c r="D28" s="47" t="s">
        <v>50</v>
      </c>
      <c r="E28" s="48">
        <v>20</v>
      </c>
      <c r="F28" s="46" t="s">
        <v>40</v>
      </c>
      <c r="G28" s="34"/>
      <c r="H28" s="35"/>
    </row>
    <row r="29" spans="2:8" ht="18" customHeight="1" thickBot="1" x14ac:dyDescent="0.3">
      <c r="B29" s="49"/>
      <c r="C29" s="17"/>
      <c r="D29" s="15"/>
      <c r="E29" s="18"/>
      <c r="F29" s="19" t="s">
        <v>10</v>
      </c>
      <c r="G29" s="20"/>
      <c r="H29" s="21"/>
    </row>
    <row r="30" spans="2:8" ht="21" customHeight="1" thickBot="1" x14ac:dyDescent="0.3"/>
    <row r="31" spans="2:8" ht="18" customHeight="1" x14ac:dyDescent="0.25">
      <c r="B31" s="22"/>
      <c r="C31" s="23"/>
      <c r="D31" s="24" t="s">
        <v>56</v>
      </c>
      <c r="E31" s="23"/>
      <c r="F31" s="23"/>
      <c r="G31" s="23"/>
      <c r="H31" s="25"/>
    </row>
    <row r="32" spans="2:8" ht="18" customHeight="1" x14ac:dyDescent="0.25">
      <c r="B32" s="7">
        <f>B28+1</f>
        <v>24</v>
      </c>
      <c r="C32" s="36">
        <v>514</v>
      </c>
      <c r="D32" s="40" t="s">
        <v>44</v>
      </c>
      <c r="E32" s="50">
        <v>15808</v>
      </c>
      <c r="F32" s="36" t="s">
        <v>43</v>
      </c>
      <c r="G32" s="9"/>
      <c r="H32" s="29"/>
    </row>
    <row r="33" spans="2:8" ht="18" customHeight="1" x14ac:dyDescent="0.25">
      <c r="B33" s="7">
        <f>B32+1</f>
        <v>25</v>
      </c>
      <c r="C33" s="36">
        <v>514</v>
      </c>
      <c r="D33" s="40" t="s">
        <v>45</v>
      </c>
      <c r="E33" s="50">
        <v>15808</v>
      </c>
      <c r="F33" s="36" t="s">
        <v>43</v>
      </c>
      <c r="G33" s="10"/>
      <c r="H33" s="11"/>
    </row>
    <row r="34" spans="2:8" ht="18" customHeight="1" x14ac:dyDescent="0.25">
      <c r="B34" s="7">
        <f t="shared" ref="B34:B37" si="1">B33+1</f>
        <v>26</v>
      </c>
      <c r="C34" s="36">
        <v>514</v>
      </c>
      <c r="D34" s="40" t="s">
        <v>46</v>
      </c>
      <c r="E34" s="50">
        <v>15808</v>
      </c>
      <c r="F34" s="36" t="s">
        <v>43</v>
      </c>
      <c r="G34" s="10"/>
      <c r="H34" s="11"/>
    </row>
    <row r="35" spans="2:8" ht="18" customHeight="1" x14ac:dyDescent="0.25">
      <c r="B35" s="7">
        <f t="shared" si="1"/>
        <v>27</v>
      </c>
      <c r="C35" s="36">
        <v>514</v>
      </c>
      <c r="D35" s="40" t="s">
        <v>47</v>
      </c>
      <c r="E35" s="50">
        <v>15808</v>
      </c>
      <c r="F35" s="36" t="s">
        <v>43</v>
      </c>
      <c r="G35" s="9"/>
      <c r="H35" s="29"/>
    </row>
    <row r="36" spans="2:8" ht="18" customHeight="1" x14ac:dyDescent="0.25">
      <c r="B36" s="7">
        <f t="shared" si="1"/>
        <v>28</v>
      </c>
      <c r="C36" s="36">
        <v>514</v>
      </c>
      <c r="D36" s="40" t="s">
        <v>48</v>
      </c>
      <c r="E36" s="8">
        <v>26</v>
      </c>
      <c r="F36" s="36" t="s">
        <v>40</v>
      </c>
      <c r="G36" s="10"/>
      <c r="H36" s="11"/>
    </row>
    <row r="37" spans="2:8" ht="18" customHeight="1" thickBot="1" x14ac:dyDescent="0.3">
      <c r="B37" s="12">
        <f t="shared" si="1"/>
        <v>29</v>
      </c>
      <c r="C37" s="42">
        <v>514</v>
      </c>
      <c r="D37" s="43" t="s">
        <v>49</v>
      </c>
      <c r="E37" s="28">
        <v>16</v>
      </c>
      <c r="F37" s="42" t="s">
        <v>19</v>
      </c>
      <c r="G37" s="13"/>
      <c r="H37" s="53"/>
    </row>
    <row r="38" spans="2:8" ht="18" customHeight="1" thickBot="1" x14ac:dyDescent="0.3">
      <c r="B38" s="17"/>
      <c r="C38" s="17"/>
      <c r="E38" s="18"/>
      <c r="F38" s="19" t="s">
        <v>11</v>
      </c>
      <c r="G38" s="20"/>
      <c r="H38" s="21"/>
    </row>
    <row r="39" spans="2:8" ht="18" customHeight="1" thickBot="1" x14ac:dyDescent="0.3">
      <c r="B39" s="17"/>
      <c r="C39" s="17"/>
      <c r="E39" s="18"/>
      <c r="F39" s="19"/>
      <c r="G39" s="52"/>
      <c r="H39" s="51"/>
    </row>
    <row r="40" spans="2:8" ht="18" customHeight="1" x14ac:dyDescent="0.25">
      <c r="B40" s="22"/>
      <c r="C40" s="23"/>
      <c r="D40" s="24" t="s">
        <v>57</v>
      </c>
      <c r="E40" s="23"/>
      <c r="F40" s="23"/>
      <c r="G40" s="23"/>
      <c r="H40" s="25"/>
    </row>
    <row r="41" spans="2:8" ht="18" customHeight="1" x14ac:dyDescent="0.25">
      <c r="B41" s="7">
        <v>30</v>
      </c>
      <c r="C41" s="36">
        <v>514</v>
      </c>
      <c r="D41" s="40" t="s">
        <v>44</v>
      </c>
      <c r="E41" s="50">
        <v>7884</v>
      </c>
      <c r="F41" s="36" t="s">
        <v>43</v>
      </c>
      <c r="G41" s="9"/>
      <c r="H41" s="29"/>
    </row>
    <row r="42" spans="2:8" ht="18" customHeight="1" x14ac:dyDescent="0.25">
      <c r="B42" s="7">
        <f>B41+1</f>
        <v>31</v>
      </c>
      <c r="C42" s="36">
        <v>514</v>
      </c>
      <c r="D42" s="40" t="s">
        <v>45</v>
      </c>
      <c r="E42" s="50">
        <v>7884</v>
      </c>
      <c r="F42" s="36" t="s">
        <v>43</v>
      </c>
      <c r="G42" s="10"/>
      <c r="H42" s="11"/>
    </row>
    <row r="43" spans="2:8" ht="18" customHeight="1" x14ac:dyDescent="0.25">
      <c r="B43" s="7">
        <f t="shared" ref="B43:B46" si="2">B42+1</f>
        <v>32</v>
      </c>
      <c r="C43" s="36">
        <v>514</v>
      </c>
      <c r="D43" s="40" t="s">
        <v>46</v>
      </c>
      <c r="E43" s="50">
        <v>7884</v>
      </c>
      <c r="F43" s="36" t="s">
        <v>43</v>
      </c>
      <c r="G43" s="10"/>
      <c r="H43" s="11"/>
    </row>
    <row r="44" spans="2:8" ht="18" customHeight="1" x14ac:dyDescent="0.25">
      <c r="B44" s="7">
        <f t="shared" si="2"/>
        <v>33</v>
      </c>
      <c r="C44" s="36">
        <v>514</v>
      </c>
      <c r="D44" s="40" t="s">
        <v>47</v>
      </c>
      <c r="E44" s="50">
        <v>7884</v>
      </c>
      <c r="F44" s="36" t="s">
        <v>43</v>
      </c>
      <c r="G44" s="9"/>
      <c r="H44" s="29"/>
    </row>
    <row r="45" spans="2:8" ht="18" customHeight="1" x14ac:dyDescent="0.25">
      <c r="B45" s="7">
        <f t="shared" si="2"/>
        <v>34</v>
      </c>
      <c r="C45" s="36">
        <v>514</v>
      </c>
      <c r="D45" s="40" t="s">
        <v>48</v>
      </c>
      <c r="E45" s="8">
        <v>13</v>
      </c>
      <c r="F45" s="36" t="s">
        <v>40</v>
      </c>
      <c r="G45" s="10"/>
      <c r="H45" s="11"/>
    </row>
    <row r="46" spans="2:8" ht="18" customHeight="1" thickBot="1" x14ac:dyDescent="0.3">
      <c r="B46" s="12">
        <f t="shared" si="2"/>
        <v>35</v>
      </c>
      <c r="C46" s="42">
        <v>514</v>
      </c>
      <c r="D46" s="43" t="s">
        <v>49</v>
      </c>
      <c r="E46" s="28">
        <v>8</v>
      </c>
      <c r="F46" s="42" t="s">
        <v>19</v>
      </c>
      <c r="G46" s="13"/>
      <c r="H46" s="53"/>
    </row>
    <row r="47" spans="2:8" ht="18" customHeight="1" thickBot="1" x14ac:dyDescent="0.3">
      <c r="B47" s="17"/>
      <c r="C47" s="17"/>
      <c r="E47" s="18"/>
      <c r="F47" s="19" t="s">
        <v>11</v>
      </c>
      <c r="G47" s="20"/>
      <c r="H47" s="21"/>
    </row>
    <row r="48" spans="2:8" ht="18" customHeight="1" thickBot="1" x14ac:dyDescent="0.3">
      <c r="B48" s="17"/>
      <c r="C48" s="17"/>
      <c r="E48" s="18"/>
      <c r="F48" s="19"/>
      <c r="G48" s="52"/>
      <c r="H48" s="51"/>
    </row>
    <row r="49" spans="2:8" ht="18" customHeight="1" x14ac:dyDescent="0.25">
      <c r="B49" s="22"/>
      <c r="C49" s="23"/>
      <c r="D49" s="24" t="s">
        <v>58</v>
      </c>
      <c r="E49" s="23"/>
      <c r="F49" s="23"/>
      <c r="G49" s="23"/>
      <c r="H49" s="25"/>
    </row>
    <row r="50" spans="2:8" ht="18" customHeight="1" x14ac:dyDescent="0.25">
      <c r="B50" s="7">
        <v>36</v>
      </c>
      <c r="C50" s="36">
        <v>514</v>
      </c>
      <c r="D50" s="40" t="s">
        <v>44</v>
      </c>
      <c r="E50" s="50">
        <v>38567</v>
      </c>
      <c r="F50" s="36" t="s">
        <v>43</v>
      </c>
      <c r="G50" s="9"/>
      <c r="H50" s="29"/>
    </row>
    <row r="51" spans="2:8" ht="18" customHeight="1" x14ac:dyDescent="0.25">
      <c r="B51" s="7">
        <f>B50+1</f>
        <v>37</v>
      </c>
      <c r="C51" s="36">
        <v>514</v>
      </c>
      <c r="D51" s="40" t="s">
        <v>45</v>
      </c>
      <c r="E51" s="50">
        <v>38567</v>
      </c>
      <c r="F51" s="36" t="s">
        <v>43</v>
      </c>
      <c r="G51" s="10"/>
      <c r="H51" s="11"/>
    </row>
    <row r="52" spans="2:8" ht="18" customHeight="1" x14ac:dyDescent="0.25">
      <c r="B52" s="7">
        <f t="shared" ref="B52:B55" si="3">B51+1</f>
        <v>38</v>
      </c>
      <c r="C52" s="36">
        <v>514</v>
      </c>
      <c r="D52" s="40" t="s">
        <v>46</v>
      </c>
      <c r="E52" s="50">
        <v>38567</v>
      </c>
      <c r="F52" s="36" t="s">
        <v>43</v>
      </c>
      <c r="G52" s="10"/>
      <c r="H52" s="11"/>
    </row>
    <row r="53" spans="2:8" ht="18" customHeight="1" x14ac:dyDescent="0.25">
      <c r="B53" s="7">
        <f t="shared" si="3"/>
        <v>39</v>
      </c>
      <c r="C53" s="36">
        <v>514</v>
      </c>
      <c r="D53" s="40" t="s">
        <v>47</v>
      </c>
      <c r="E53" s="50">
        <v>38567</v>
      </c>
      <c r="F53" s="36" t="s">
        <v>43</v>
      </c>
      <c r="G53" s="9"/>
      <c r="H53" s="29"/>
    </row>
    <row r="54" spans="2:8" ht="18" customHeight="1" x14ac:dyDescent="0.25">
      <c r="B54" s="7">
        <f t="shared" si="3"/>
        <v>40</v>
      </c>
      <c r="C54" s="36">
        <v>514</v>
      </c>
      <c r="D54" s="40" t="s">
        <v>48</v>
      </c>
      <c r="E54" s="8">
        <v>62</v>
      </c>
      <c r="F54" s="36" t="s">
        <v>40</v>
      </c>
      <c r="G54" s="10"/>
      <c r="H54" s="11"/>
    </row>
    <row r="55" spans="2:8" ht="18" customHeight="1" thickBot="1" x14ac:dyDescent="0.3">
      <c r="B55" s="12">
        <f t="shared" si="3"/>
        <v>41</v>
      </c>
      <c r="C55" s="42">
        <v>514</v>
      </c>
      <c r="D55" s="43" t="s">
        <v>49</v>
      </c>
      <c r="E55" s="28">
        <v>39</v>
      </c>
      <c r="F55" s="42" t="s">
        <v>19</v>
      </c>
      <c r="G55" s="13"/>
      <c r="H55" s="53"/>
    </row>
    <row r="56" spans="2:8" ht="18" customHeight="1" thickBot="1" x14ac:dyDescent="0.3">
      <c r="B56" s="17"/>
      <c r="C56" s="17"/>
      <c r="E56" s="18"/>
      <c r="F56" s="19" t="s">
        <v>11</v>
      </c>
      <c r="G56" s="20"/>
      <c r="H56" s="21"/>
    </row>
    <row r="57" spans="2:8" ht="18" customHeight="1" thickBot="1" x14ac:dyDescent="0.3">
      <c r="B57" s="17"/>
      <c r="C57" s="17"/>
      <c r="E57" s="18"/>
      <c r="F57" s="19"/>
      <c r="G57" s="52"/>
      <c r="H57" s="51"/>
    </row>
    <row r="58" spans="2:8" ht="18" customHeight="1" x14ac:dyDescent="0.25">
      <c r="B58" s="22"/>
      <c r="C58" s="23"/>
      <c r="D58" s="24" t="s">
        <v>59</v>
      </c>
      <c r="E58" s="23"/>
      <c r="F58" s="23"/>
      <c r="G58" s="23"/>
      <c r="H58" s="25"/>
    </row>
    <row r="59" spans="2:8" ht="18" customHeight="1" x14ac:dyDescent="0.25">
      <c r="B59" s="7">
        <v>42</v>
      </c>
      <c r="C59" s="36">
        <v>514</v>
      </c>
      <c r="D59" s="40" t="s">
        <v>44</v>
      </c>
      <c r="E59" s="50">
        <v>21818</v>
      </c>
      <c r="F59" s="36" t="s">
        <v>43</v>
      </c>
      <c r="G59" s="9"/>
      <c r="H59" s="29"/>
    </row>
    <row r="60" spans="2:8" ht="18" customHeight="1" x14ac:dyDescent="0.25">
      <c r="B60" s="7">
        <f>B59+1</f>
        <v>43</v>
      </c>
      <c r="C60" s="36">
        <v>514</v>
      </c>
      <c r="D60" s="40" t="s">
        <v>45</v>
      </c>
      <c r="E60" s="50">
        <v>21818</v>
      </c>
      <c r="F60" s="36" t="s">
        <v>43</v>
      </c>
      <c r="G60" s="10"/>
      <c r="H60" s="11"/>
    </row>
    <row r="61" spans="2:8" ht="18" customHeight="1" x14ac:dyDescent="0.25">
      <c r="B61" s="7">
        <f t="shared" ref="B61:B64" si="4">B60+1</f>
        <v>44</v>
      </c>
      <c r="C61" s="36">
        <v>514</v>
      </c>
      <c r="D61" s="40" t="s">
        <v>46</v>
      </c>
      <c r="E61" s="50">
        <v>21818</v>
      </c>
      <c r="F61" s="36" t="s">
        <v>43</v>
      </c>
      <c r="G61" s="10"/>
      <c r="H61" s="11"/>
    </row>
    <row r="62" spans="2:8" ht="18" customHeight="1" x14ac:dyDescent="0.25">
      <c r="B62" s="7">
        <f t="shared" si="4"/>
        <v>45</v>
      </c>
      <c r="C62" s="36">
        <v>514</v>
      </c>
      <c r="D62" s="40" t="s">
        <v>47</v>
      </c>
      <c r="E62" s="50">
        <v>21818</v>
      </c>
      <c r="F62" s="36" t="s">
        <v>43</v>
      </c>
      <c r="G62" s="9"/>
      <c r="H62" s="29"/>
    </row>
    <row r="63" spans="2:8" ht="18" customHeight="1" x14ac:dyDescent="0.25">
      <c r="B63" s="7">
        <f t="shared" si="4"/>
        <v>46</v>
      </c>
      <c r="C63" s="36">
        <v>514</v>
      </c>
      <c r="D63" s="40" t="s">
        <v>48</v>
      </c>
      <c r="E63" s="8">
        <v>36</v>
      </c>
      <c r="F63" s="36" t="s">
        <v>40</v>
      </c>
      <c r="G63" s="10"/>
      <c r="H63" s="11"/>
    </row>
    <row r="64" spans="2:8" ht="18" customHeight="1" thickBot="1" x14ac:dyDescent="0.3">
      <c r="B64" s="12">
        <f t="shared" si="4"/>
        <v>47</v>
      </c>
      <c r="C64" s="42">
        <v>514</v>
      </c>
      <c r="D64" s="43" t="s">
        <v>49</v>
      </c>
      <c r="E64" s="28">
        <v>22</v>
      </c>
      <c r="F64" s="42" t="s">
        <v>19</v>
      </c>
      <c r="G64" s="13"/>
      <c r="H64" s="53"/>
    </row>
    <row r="65" spans="1:8" ht="18" customHeight="1" thickBot="1" x14ac:dyDescent="0.3">
      <c r="B65" s="17"/>
      <c r="C65" s="17"/>
      <c r="E65" s="18"/>
      <c r="F65" s="19" t="s">
        <v>11</v>
      </c>
      <c r="G65" s="20"/>
      <c r="H65" s="21"/>
    </row>
    <row r="66" spans="1:8" ht="9.75" customHeight="1" thickBot="1" x14ac:dyDescent="0.3"/>
    <row r="67" spans="1:8" ht="24" customHeight="1" thickBot="1" x14ac:dyDescent="0.3">
      <c r="B67" s="60" t="s">
        <v>12</v>
      </c>
      <c r="C67" s="61"/>
      <c r="D67" s="61"/>
      <c r="E67" s="61"/>
      <c r="F67" s="61"/>
      <c r="G67" s="61"/>
      <c r="H67" s="62"/>
    </row>
    <row r="68" spans="1:8" ht="31.5" customHeight="1" thickBot="1" x14ac:dyDescent="0.3">
      <c r="B68" s="57" t="s">
        <v>14</v>
      </c>
      <c r="C68" s="58"/>
      <c r="D68" s="58"/>
      <c r="E68" s="58"/>
      <c r="F68" s="58"/>
      <c r="G68" s="58"/>
      <c r="H68" s="59"/>
    </row>
    <row r="69" spans="1:8" ht="15" customHeight="1" thickBot="1" x14ac:dyDescent="0.3"/>
    <row r="70" spans="1:8" s="15" customFormat="1" ht="27" customHeight="1" thickBot="1" x14ac:dyDescent="0.3">
      <c r="A70" s="16"/>
      <c r="B70" s="63" t="s">
        <v>52</v>
      </c>
      <c r="C70" s="63"/>
      <c r="D70" s="63"/>
      <c r="E70" s="64"/>
      <c r="F70" s="65"/>
      <c r="G70" s="65"/>
      <c r="H70" s="66"/>
    </row>
    <row r="71" spans="1:8" ht="10.5" customHeight="1" x14ac:dyDescent="0.25"/>
    <row r="72" spans="1:8" ht="20.25" customHeight="1" x14ac:dyDescent="0.25">
      <c r="B72" s="2" t="s">
        <v>51</v>
      </c>
    </row>
    <row r="73" spans="1:8" ht="11.25" customHeight="1" x14ac:dyDescent="0.25"/>
    <row r="74" spans="1:8" ht="18" customHeight="1" x14ac:dyDescent="0.25">
      <c r="B74" s="2" t="s">
        <v>13</v>
      </c>
    </row>
    <row r="75" spans="1:8" ht="10.5" customHeight="1" thickBot="1" x14ac:dyDescent="0.3"/>
    <row r="76" spans="1:8" ht="33" customHeight="1" thickBot="1" x14ac:dyDescent="0.3">
      <c r="B76" s="57" t="s">
        <v>15</v>
      </c>
      <c r="C76" s="58"/>
      <c r="D76" s="58"/>
      <c r="E76" s="58"/>
      <c r="F76" s="58"/>
      <c r="G76" s="58"/>
      <c r="H76" s="59"/>
    </row>
    <row r="77" spans="1:8" ht="18" customHeight="1" x14ac:dyDescent="0.25"/>
    <row r="78" spans="1:8" ht="18" customHeight="1" x14ac:dyDescent="0.25"/>
    <row r="79" spans="1:8" ht="18" customHeight="1" x14ac:dyDescent="0.25"/>
    <row r="80" spans="1:8" ht="18" customHeight="1" x14ac:dyDescent="0.25">
      <c r="A80"/>
      <c r="B80"/>
      <c r="C80"/>
      <c r="D80"/>
      <c r="E80"/>
      <c r="F80"/>
      <c r="G80"/>
      <c r="H80"/>
    </row>
    <row r="81" customFormat="1" ht="18" customHeight="1" x14ac:dyDescent="0.25"/>
    <row r="82" customFormat="1" ht="18" customHeight="1" x14ac:dyDescent="0.25"/>
    <row r="83" customFormat="1" ht="18" customHeight="1" x14ac:dyDescent="0.25"/>
    <row r="84" customFormat="1" ht="18" customHeight="1" x14ac:dyDescent="0.25"/>
    <row r="85" customFormat="1" ht="18" customHeight="1" x14ac:dyDescent="0.25"/>
    <row r="86" customFormat="1" ht="18" customHeight="1" x14ac:dyDescent="0.25"/>
    <row r="87" customFormat="1" ht="18" customHeight="1" x14ac:dyDescent="0.25"/>
    <row r="88" customFormat="1" ht="18" customHeight="1" x14ac:dyDescent="0.25"/>
    <row r="89" customFormat="1" ht="18" customHeight="1" x14ac:dyDescent="0.25"/>
    <row r="90" customFormat="1" ht="18" customHeight="1" x14ac:dyDescent="0.25"/>
    <row r="91" customFormat="1" ht="18" customHeight="1" x14ac:dyDescent="0.25"/>
    <row r="92" customFormat="1" ht="18" customHeight="1" x14ac:dyDescent="0.25"/>
    <row r="93" customFormat="1" ht="18" customHeight="1" x14ac:dyDescent="0.25"/>
    <row r="94" customFormat="1" ht="18" customHeight="1" x14ac:dyDescent="0.25"/>
    <row r="95" customFormat="1" ht="18" customHeight="1" x14ac:dyDescent="0.25"/>
    <row r="96" customFormat="1" ht="18" customHeight="1" x14ac:dyDescent="0.25"/>
    <row r="97" customFormat="1" ht="18" customHeight="1" x14ac:dyDescent="0.25"/>
    <row r="98" customFormat="1" ht="18" customHeight="1" x14ac:dyDescent="0.25"/>
    <row r="99" customFormat="1" ht="18" customHeight="1" x14ac:dyDescent="0.25"/>
    <row r="100" customFormat="1" ht="18" customHeight="1" x14ac:dyDescent="0.25"/>
    <row r="101" customFormat="1" ht="18" customHeight="1" x14ac:dyDescent="0.25"/>
    <row r="102" customFormat="1" ht="18" customHeight="1" x14ac:dyDescent="0.25"/>
    <row r="103" customFormat="1" ht="18" customHeight="1" x14ac:dyDescent="0.25"/>
    <row r="104" customFormat="1" ht="18" customHeight="1" x14ac:dyDescent="0.25"/>
    <row r="105" customFormat="1" ht="18" customHeight="1" x14ac:dyDescent="0.25"/>
    <row r="106" customFormat="1" ht="18" customHeight="1" x14ac:dyDescent="0.25"/>
    <row r="107" customFormat="1" ht="18" customHeight="1" x14ac:dyDescent="0.25"/>
    <row r="108" customFormat="1" ht="18" customHeight="1" x14ac:dyDescent="0.25"/>
    <row r="109" customFormat="1" ht="18" customHeight="1" x14ac:dyDescent="0.25"/>
    <row r="110" customFormat="1" ht="18" customHeight="1" x14ac:dyDescent="0.25"/>
    <row r="111" customFormat="1" ht="18" customHeight="1" x14ac:dyDescent="0.25"/>
    <row r="112" customFormat="1" ht="18" customHeight="1" x14ac:dyDescent="0.25"/>
    <row r="113" customFormat="1" ht="18" customHeight="1" x14ac:dyDescent="0.25"/>
    <row r="114" customFormat="1" ht="18" customHeight="1" x14ac:dyDescent="0.25"/>
    <row r="115" customFormat="1" ht="18" customHeight="1" x14ac:dyDescent="0.25"/>
    <row r="116" customFormat="1" ht="18" customHeight="1" x14ac:dyDescent="0.25"/>
    <row r="117" customFormat="1" ht="18" customHeight="1" x14ac:dyDescent="0.25"/>
    <row r="118" customFormat="1" ht="18" customHeight="1" x14ac:dyDescent="0.25"/>
    <row r="119" customFormat="1" ht="18" customHeight="1" x14ac:dyDescent="0.25"/>
    <row r="120" customFormat="1" ht="18" customHeight="1" x14ac:dyDescent="0.25"/>
    <row r="121" customFormat="1" ht="18" customHeight="1" x14ac:dyDescent="0.25"/>
    <row r="122" customFormat="1" ht="18" customHeight="1" x14ac:dyDescent="0.25"/>
    <row r="123" customFormat="1" ht="18" customHeight="1" x14ac:dyDescent="0.25"/>
    <row r="124" customFormat="1" ht="18" customHeight="1" x14ac:dyDescent="0.25"/>
    <row r="125" customFormat="1" ht="18" customHeight="1" x14ac:dyDescent="0.25"/>
    <row r="126" customFormat="1" ht="18" customHeight="1" x14ac:dyDescent="0.25"/>
    <row r="127" customFormat="1" ht="18" customHeight="1" x14ac:dyDescent="0.25"/>
    <row r="128" customFormat="1" ht="18" customHeight="1" x14ac:dyDescent="0.25"/>
    <row r="129" customFormat="1" ht="18" customHeight="1" x14ac:dyDescent="0.25"/>
    <row r="130" customFormat="1" ht="18" customHeight="1" x14ac:dyDescent="0.25"/>
    <row r="131" customFormat="1" ht="18" customHeight="1" x14ac:dyDescent="0.25"/>
    <row r="132" customFormat="1" ht="18" customHeight="1" x14ac:dyDescent="0.25"/>
    <row r="133" customFormat="1" ht="18" customHeight="1" x14ac:dyDescent="0.25"/>
    <row r="134" customFormat="1" ht="18" customHeight="1" x14ac:dyDescent="0.25"/>
    <row r="135" customFormat="1" ht="18" customHeight="1" x14ac:dyDescent="0.25"/>
    <row r="136" customFormat="1" ht="18" customHeight="1" x14ac:dyDescent="0.25"/>
    <row r="137" customFormat="1" ht="18" customHeight="1" x14ac:dyDescent="0.25"/>
    <row r="138" customFormat="1" ht="18" customHeight="1" x14ac:dyDescent="0.25"/>
    <row r="139" customFormat="1" ht="18" customHeight="1" x14ac:dyDescent="0.25"/>
    <row r="140" customFormat="1" ht="18" customHeight="1" x14ac:dyDescent="0.25"/>
    <row r="141" customFormat="1" ht="18" customHeight="1" x14ac:dyDescent="0.25"/>
    <row r="142" customFormat="1" ht="18" customHeight="1" x14ac:dyDescent="0.25"/>
    <row r="143" customFormat="1" ht="18" customHeight="1" x14ac:dyDescent="0.25"/>
    <row r="144" customFormat="1" ht="18" customHeight="1" x14ac:dyDescent="0.25"/>
    <row r="145" customFormat="1" ht="18" customHeight="1" x14ac:dyDescent="0.25"/>
    <row r="146" customFormat="1" ht="18" customHeight="1" x14ac:dyDescent="0.25"/>
    <row r="147" customFormat="1" ht="18" customHeight="1" x14ac:dyDescent="0.25"/>
    <row r="148" customFormat="1" ht="18" customHeight="1" x14ac:dyDescent="0.25"/>
    <row r="149" customFormat="1" ht="18" customHeight="1" x14ac:dyDescent="0.25"/>
    <row r="150" customFormat="1" ht="18" customHeight="1" x14ac:dyDescent="0.25"/>
    <row r="151" customFormat="1" ht="18" customHeight="1" x14ac:dyDescent="0.25"/>
    <row r="152" customFormat="1" ht="18" customHeight="1" x14ac:dyDescent="0.25"/>
    <row r="153" customFormat="1" ht="18" customHeight="1" x14ac:dyDescent="0.25"/>
    <row r="154" customFormat="1" ht="18" customHeight="1" x14ac:dyDescent="0.25"/>
    <row r="155" customFormat="1" ht="18" customHeight="1" x14ac:dyDescent="0.25"/>
    <row r="156" customFormat="1" ht="18" customHeight="1" x14ac:dyDescent="0.25"/>
    <row r="157" customFormat="1" ht="18" customHeight="1" x14ac:dyDescent="0.25"/>
    <row r="158" customFormat="1" ht="18" customHeight="1" x14ac:dyDescent="0.25"/>
    <row r="159" customFormat="1" ht="18" customHeight="1" x14ac:dyDescent="0.25"/>
    <row r="160" customFormat="1" ht="18" customHeight="1" x14ac:dyDescent="0.25"/>
    <row r="161" customFormat="1" ht="18" customHeight="1" x14ac:dyDescent="0.25"/>
    <row r="162" customFormat="1" ht="18" customHeight="1" x14ac:dyDescent="0.25"/>
    <row r="163" customFormat="1" ht="18" customHeight="1" x14ac:dyDescent="0.25"/>
    <row r="164" customFormat="1" ht="18" customHeight="1" x14ac:dyDescent="0.25"/>
    <row r="165" customFormat="1" ht="18" customHeight="1" x14ac:dyDescent="0.25"/>
    <row r="166" customFormat="1" ht="18" customHeight="1" x14ac:dyDescent="0.25"/>
    <row r="167" customFormat="1" ht="18" customHeight="1" x14ac:dyDescent="0.25"/>
    <row r="168" customFormat="1" ht="18" customHeight="1" x14ac:dyDescent="0.25"/>
    <row r="169" customFormat="1" ht="18" customHeight="1" x14ac:dyDescent="0.25"/>
    <row r="170" customFormat="1" ht="18" customHeight="1" x14ac:dyDescent="0.25"/>
    <row r="171" customFormat="1" ht="18" customHeight="1" x14ac:dyDescent="0.25"/>
    <row r="172" customFormat="1" ht="18" customHeight="1" x14ac:dyDescent="0.25"/>
    <row r="173" customFormat="1" ht="18" customHeight="1" x14ac:dyDescent="0.25"/>
    <row r="174" customFormat="1" ht="18" customHeight="1" x14ac:dyDescent="0.25"/>
    <row r="175" customFormat="1" ht="18" customHeight="1" x14ac:dyDescent="0.25"/>
    <row r="176" customFormat="1" ht="18" customHeight="1" x14ac:dyDescent="0.25"/>
    <row r="177" customFormat="1" ht="18" customHeight="1" x14ac:dyDescent="0.25"/>
    <row r="178" customFormat="1" ht="18" customHeight="1" x14ac:dyDescent="0.25"/>
    <row r="179" customFormat="1" ht="18" customHeight="1" x14ac:dyDescent="0.25"/>
    <row r="180" customFormat="1" ht="18" customHeight="1" x14ac:dyDescent="0.25"/>
    <row r="181" customFormat="1" ht="18" customHeight="1" x14ac:dyDescent="0.25"/>
    <row r="182" customFormat="1" ht="18" customHeight="1" x14ac:dyDescent="0.25"/>
    <row r="183" customFormat="1" ht="18" customHeight="1" x14ac:dyDescent="0.25"/>
    <row r="184" customFormat="1" ht="18" customHeight="1" x14ac:dyDescent="0.25"/>
    <row r="185" customFormat="1" ht="18" customHeight="1" x14ac:dyDescent="0.25"/>
    <row r="186" customFormat="1" ht="18" customHeight="1" x14ac:dyDescent="0.25"/>
    <row r="187" customFormat="1" ht="18" customHeight="1" x14ac:dyDescent="0.25"/>
    <row r="188" customFormat="1" ht="18" customHeight="1" x14ac:dyDescent="0.25"/>
  </sheetData>
  <mergeCells count="14">
    <mergeCell ref="B1:H1"/>
    <mergeCell ref="B2:H2"/>
    <mergeCell ref="F3:F4"/>
    <mergeCell ref="G3:G4"/>
    <mergeCell ref="H3:H4"/>
    <mergeCell ref="B3:B4"/>
    <mergeCell ref="C3:C4"/>
    <mergeCell ref="D3:D4"/>
    <mergeCell ref="E3:E4"/>
    <mergeCell ref="B76:H76"/>
    <mergeCell ref="B67:H67"/>
    <mergeCell ref="B68:H68"/>
    <mergeCell ref="B70:D70"/>
    <mergeCell ref="E70:H70"/>
  </mergeCells>
  <printOptions horizontalCentered="1" verticalCentered="1"/>
  <pageMargins left="0.7" right="0.7" top="0.75" bottom="0.75" header="0.3" footer="0.3"/>
  <pageSetup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77870D8A92A648B0F0D099EA3D2105" ma:contentTypeVersion="18" ma:contentTypeDescription="Create a new document." ma:contentTypeScope="" ma:versionID="cc8041540164a5d5fa92432a209573c2">
  <xsd:schema xmlns:xsd="http://www.w3.org/2001/XMLSchema" xmlns:xs="http://www.w3.org/2001/XMLSchema" xmlns:p="http://schemas.microsoft.com/office/2006/metadata/properties" xmlns:ns2="7627641e-c0ba-4330-ad6d-0e424d503ca6" xmlns:ns3="f4934a39-917d-4cd5-bd78-c936233e4c9e" targetNamespace="http://schemas.microsoft.com/office/2006/metadata/properties" ma:root="true" ma:fieldsID="4af19db563eea27de62bcbc229405276" ns2:_="" ns3:_="">
    <xsd:import namespace="7627641e-c0ba-4330-ad6d-0e424d503ca6"/>
    <xsd:import namespace="f4934a39-917d-4cd5-bd78-c936233e4c9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27641e-c0ba-4330-ad6d-0e424d503c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6030b31-b262-4dfa-bb64-35cfdf7b07c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934a39-917d-4cd5-bd78-c936233e4c9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4c6e4c0-08c8-4a8a-81e2-aff214eb469b}" ma:internalName="TaxCatchAll" ma:showField="CatchAllData" ma:web="f4934a39-917d-4cd5-bd78-c936233e4c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4D4AF9-4F62-4433-8097-18EDD50CDA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27641e-c0ba-4330-ad6d-0e424d503ca6"/>
    <ds:schemaRef ds:uri="f4934a39-917d-4cd5-bd78-c936233e4c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DA0910-068B-466E-A81C-E37272C13198}">
  <ds:schemaRefs>
    <ds:schemaRef ds:uri="http://schemas.microsoft.com/sharepoint/v3/contenttype/forms"/>
  </ds:schemaRefs>
</ds:datastoreItem>
</file>

<file path=docMetadata/LabelInfo.xml><?xml version="1.0" encoding="utf-8"?>
<clbl:labelList xmlns:clbl="http://schemas.microsoft.com/office/2020/mipLabelMetadata">
  <clbl:label id="{543eaf7b-7e0d-4076-a34d-1fc8cc20e5bb}" enabled="0" method="" siteId="{543eaf7b-7e0d-4076-a34d-1fc8cc20e5b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Manager/>
  <Company>OTIC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40-14-01 Bid Form</dc:title>
  <dc:subject/>
  <dc:creator>Charles Cvitkovich</dc:creator>
  <cp:keywords/>
  <dc:description/>
  <cp:lastModifiedBy>Suwi, Raghda</cp:lastModifiedBy>
  <cp:revision/>
  <cp:lastPrinted>2023-10-20T21:22:13Z</cp:lastPrinted>
  <dcterms:created xsi:type="dcterms:W3CDTF">2013-04-01T20:54:57Z</dcterms:created>
  <dcterms:modified xsi:type="dcterms:W3CDTF">2025-04-03T12:56:46Z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